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" windowWidth="11340" windowHeight="603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B18" i="1"/>
  <c r="B33"/>
  <c r="B11"/>
  <c r="B26" l="1"/>
  <c r="B34" s="1"/>
</calcChain>
</file>

<file path=xl/sharedStrings.xml><?xml version="1.0" encoding="utf-8"?>
<sst xmlns="http://schemas.openxmlformats.org/spreadsheetml/2006/main" count="30" uniqueCount="29">
  <si>
    <t>Наименование</t>
  </si>
  <si>
    <t>Налоговые доходы</t>
  </si>
  <si>
    <t>Неналоговые доходы</t>
  </si>
  <si>
    <t>Всего доходов</t>
  </si>
  <si>
    <t>Всего расходов</t>
  </si>
  <si>
    <t>Безвозмездные поступления</t>
  </si>
  <si>
    <t>налог на доходы физических лиц</t>
  </si>
  <si>
    <t>доходы от продажи материальных и нематериальных активов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</si>
  <si>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</si>
  <si>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</si>
  <si>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</si>
  <si>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</si>
  <si>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из них:</t>
  </si>
  <si>
    <t>доходы от использования государственного имущества</t>
  </si>
  <si>
    <t>государственная пошлина</t>
  </si>
  <si>
    <t>Дефицит(профицит) бюджета</t>
  </si>
  <si>
    <t xml:space="preserve">Оценка ожидаемого исполнения  бюджета </t>
  </si>
  <si>
    <t>Возврат остатков субсидий и субвенций прошлых лет</t>
  </si>
  <si>
    <t>Национальная оборона</t>
  </si>
  <si>
    <t>доходы от оказания платных услуг и компенсации затрат государства</t>
  </si>
  <si>
    <t>налог на имущество физических лиц</t>
  </si>
  <si>
    <t>земельный налог</t>
  </si>
  <si>
    <t>единый сельскохозяйственный налог</t>
  </si>
  <si>
    <t>Культура, кинемотография</t>
  </si>
  <si>
    <t>"Никольское" на 2021 год"</t>
  </si>
  <si>
    <t xml:space="preserve">                          МО "Никольское" за 2020 год</t>
  </si>
  <si>
    <t>прочие неналоговые доходы</t>
  </si>
  <si>
    <t>Сумма, рублей</t>
  </si>
  <si>
    <t>Приложение к решению "О бюджете муниципального образования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</si>
</sst>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indent="1"/>
    </xf>
    <xf numFmtId="0" fontId="3" fillId="0" borderId="0" xfId="0" applyFont="1" applyAlignment="1">
      <alignment vertical="center"/>
    </xf>
    <xf numFmtId="0" fontId="1" fillId="0" borderId="3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indent="2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9" fontId="0" fillId="0" borderId="0" xfId="0" applyNumberFormat="1" applyAlignment="1">
      <alignment vertical="center"/>
    </xf>
    <xf numFmtId="0" fontId="4" fillId="0" borderId="1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1"/>
    </xf>
    <xf numFmtId="2" fontId="6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  <xf numFmtId="2" fontId="5" fillId="0" borderId="4" xfId="0" applyNumberFormat="1" applyFont="1" applyBorder="1" applyAlignment="1">
      <alignment vertical="center"/>
    </xf>
    <xf numFmtId="2" fontId="1" fillId="0" borderId="5" xfId="0" applyNumberFormat="1" applyFont="1" applyBorder="1" applyAlignment="1">
      <alignment vertical="center"/>
    </xf>
    <xf numFmtId="2" fontId="1" fillId="0" borderId="6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6"/>
  <sheetViews>
    <sheetView tabSelected="1" view="pageBreakPreview" workbookViewId="0">
      <selection activeCell="A2" sqref="A2:B2"/>
    </sheetView>
  </sheetViews>
  <sheetFormatPr defaultColWidth="9.109375" defaultRowHeight="13.2"/>
  <cols>
    <col min="1" max="1" width="70.88671875" style="1" customWidth="1"/>
    <col min="2" max="2" width="19.44140625" style="1" customWidth="1"/>
    <col min="3" max="16384" width="9.109375" style="1"/>
  </cols>
  <sheetData>
    <row r="1" spans="1:2">
      <c r="A1" s="31" t="s">
        <v>28</v>
      </c>
      <c r="B1" s="31"/>
    </row>
    <row r="2" spans="1:2">
      <c r="A2" s="31" t="s">
        <v>24</v>
      </c>
      <c r="B2" s="31"/>
    </row>
    <row r="6" spans="1:2" ht="20.25" customHeight="1">
      <c r="A6" s="29" t="s">
        <v>16</v>
      </c>
      <c r="B6" s="30"/>
    </row>
    <row r="7" spans="1:2" ht="20.25" customHeight="1">
      <c r="A7" s="17" t="s">
        <v>25</v>
      </c>
      <c r="B7" s="16"/>
    </row>
    <row r="8" spans="1:2" ht="17.399999999999999">
      <c r="A8" s="15"/>
      <c r="B8" s="16"/>
    </row>
    <row r="9" spans="1:2" ht="17.399999999999999">
      <c r="A9" s="3"/>
      <c r="B9" s="2"/>
    </row>
    <row r="10" spans="1:2" ht="37.5" customHeight="1">
      <c r="A10" s="14" t="s">
        <v>0</v>
      </c>
      <c r="B10" s="14" t="s">
        <v>27</v>
      </c>
    </row>
    <row r="11" spans="1:2" ht="20.100000000000001" customHeight="1">
      <c r="A11" s="4" t="s">
        <v>1</v>
      </c>
      <c r="B11" s="21">
        <f>B13+B14+B15+B16+B17</f>
        <v>1596557.74</v>
      </c>
    </row>
    <row r="12" spans="1:2" ht="14.25" customHeight="1">
      <c r="A12" s="13" t="s">
        <v>12</v>
      </c>
      <c r="B12" s="22"/>
    </row>
    <row r="13" spans="1:2" ht="20.100000000000001" customHeight="1">
      <c r="A13" s="8" t="s">
        <v>6</v>
      </c>
      <c r="B13" s="22">
        <v>174557.74</v>
      </c>
    </row>
    <row r="14" spans="1:2" ht="20.100000000000001" customHeight="1">
      <c r="A14" s="8" t="s">
        <v>22</v>
      </c>
      <c r="B14" s="22">
        <v>0</v>
      </c>
    </row>
    <row r="15" spans="1:2" ht="28.5" customHeight="1">
      <c r="A15" s="8" t="s">
        <v>20</v>
      </c>
      <c r="B15" s="22">
        <v>453000</v>
      </c>
    </row>
    <row r="16" spans="1:2" ht="20.25" customHeight="1">
      <c r="A16" s="8" t="s">
        <v>21</v>
      </c>
      <c r="B16" s="22">
        <v>963000</v>
      </c>
    </row>
    <row r="17" spans="1:2" ht="31.5" customHeight="1">
      <c r="A17" s="8" t="s">
        <v>14</v>
      </c>
      <c r="B17" s="22">
        <v>6000</v>
      </c>
    </row>
    <row r="18" spans="1:2" ht="21" customHeight="1">
      <c r="A18" s="5" t="s">
        <v>2</v>
      </c>
      <c r="B18" s="23">
        <f>SUM(B20:B22)+B23</f>
        <v>89391.92</v>
      </c>
    </row>
    <row r="19" spans="1:2" ht="34.5" customHeight="1">
      <c r="A19" s="13" t="s">
        <v>12</v>
      </c>
      <c r="B19" s="24"/>
    </row>
    <row r="20" spans="1:2" ht="21" customHeight="1">
      <c r="A20" s="8" t="s">
        <v>13</v>
      </c>
      <c r="B20" s="24">
        <v>18927.650000000001</v>
      </c>
    </row>
    <row r="21" spans="1:2" ht="20.100000000000001" customHeight="1">
      <c r="A21" s="8" t="s">
        <v>19</v>
      </c>
      <c r="B21" s="24">
        <v>0</v>
      </c>
    </row>
    <row r="22" spans="1:2" ht="19.5" customHeight="1">
      <c r="A22" s="9" t="s">
        <v>7</v>
      </c>
      <c r="B22" s="24">
        <v>4464.2700000000004</v>
      </c>
    </row>
    <row r="23" spans="1:2" ht="19.5" customHeight="1">
      <c r="A23" s="9" t="s">
        <v>26</v>
      </c>
      <c r="B23" s="24">
        <v>66000</v>
      </c>
    </row>
    <row r="24" spans="1:2" ht="19.5" customHeight="1">
      <c r="A24" s="5" t="s">
        <v>5</v>
      </c>
      <c r="B24" s="23">
        <v>9189119</v>
      </c>
    </row>
    <row r="25" spans="1:2" ht="19.5" customHeight="1">
      <c r="A25" s="7" t="s">
        <v>17</v>
      </c>
      <c r="B25" s="25">
        <v>0</v>
      </c>
    </row>
    <row r="26" spans="1:2" ht="15.6">
      <c r="A26" s="10" t="s">
        <v>3</v>
      </c>
      <c r="B26" s="26">
        <f>B11+B18+B24+B25</f>
        <v>10875068.66</v>
      </c>
    </row>
    <row r="27" spans="1:2" ht="31.5" customHeight="1">
      <c r="A27" s="11" t="s">
        <v>8</v>
      </c>
      <c r="B27" s="27">
        <v>2437300</v>
      </c>
    </row>
    <row r="28" spans="1:2" ht="21" customHeight="1">
      <c r="A28" s="19" t="s">
        <v>18</v>
      </c>
      <c r="B28" s="22">
        <v>121200</v>
      </c>
    </row>
    <row r="29" spans="1:2" ht="21" customHeight="1">
      <c r="A29" s="12" t="s">
        <v>9</v>
      </c>
      <c r="B29" s="24">
        <v>30000</v>
      </c>
    </row>
    <row r="30" spans="1:2" ht="21" customHeight="1">
      <c r="A30" s="12" t="s">
        <v>10</v>
      </c>
      <c r="B30" s="24">
        <v>470200</v>
      </c>
    </row>
    <row r="31" spans="1:2" ht="15">
      <c r="A31" s="12" t="s">
        <v>11</v>
      </c>
      <c r="B31" s="24">
        <v>6038068.6600000001</v>
      </c>
    </row>
    <row r="32" spans="1:2" ht="15">
      <c r="A32" s="20" t="s">
        <v>23</v>
      </c>
      <c r="B32" s="28">
        <v>1778300</v>
      </c>
    </row>
    <row r="33" spans="1:2" s="6" customFormat="1" ht="21" customHeight="1">
      <c r="A33" s="10" t="s">
        <v>4</v>
      </c>
      <c r="B33" s="26">
        <f>SUM(B27:B32)</f>
        <v>10875068.66</v>
      </c>
    </row>
    <row r="34" spans="1:2" s="6" customFormat="1" ht="21" customHeight="1">
      <c r="A34" s="10" t="s">
        <v>15</v>
      </c>
      <c r="B34" s="26">
        <f>B26-B33</f>
        <v>0</v>
      </c>
    </row>
    <row r="35" spans="1:2" ht="23.1" customHeight="1">
      <c r="A35" s="2"/>
      <c r="B35" s="2"/>
    </row>
    <row r="36" spans="1:2">
      <c r="B36" s="18"/>
    </row>
  </sheetData>
  <mergeCells count="3">
    <mergeCell ref="A6:B6"/>
    <mergeCell ref="A1:B1"/>
    <mergeCell ref="A2:B2"/>
  </mergeCells>
  <phoneticPr fontId="0" type="noConversion"/>
  <pageMargins left="0.98425196850393704" right="0.39370078740157483" top="0.78740157480314965" bottom="0.78740157480314965" header="0.94488188976377963" footer="0.7874015748031496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 Владимирович Щелин</dc:creator>
  <cp:lastModifiedBy>User</cp:lastModifiedBy>
  <cp:lastPrinted>2020-11-12T10:50:24Z</cp:lastPrinted>
  <dcterms:created xsi:type="dcterms:W3CDTF">2006-10-09T16:06:14Z</dcterms:created>
  <dcterms:modified xsi:type="dcterms:W3CDTF">2021-01-13T10:52:29Z</dcterms:modified>
</cp:coreProperties>
</file>